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П 22 кор 2022-2026гг\12. Расчет УНЦ и СТС (сравнение)\Расчет УНЦ на 2022 г\УНЦ объектов ПО СЭС\L_20220213\"/>
    </mc:Choice>
  </mc:AlternateContent>
  <xr:revisionPtr revIDLastSave="0" documentId="13_ncr:1_{4712BAF5-702E-4617-858D-4154EFBFC7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7" i="1"/>
  <c r="H10" i="1" l="1"/>
  <c r="J10" i="1" s="1"/>
  <c r="H9" i="1" l="1"/>
  <c r="H8" i="1" l="1"/>
  <c r="J9" i="1"/>
  <c r="H7" i="1"/>
  <c r="J7" i="1" l="1"/>
  <c r="J8" i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<sst xmlns="http://schemas.openxmlformats.org/spreadsheetml/2006/main" count="31" uniqueCount="31">
  <si>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</si>
  <si>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</si>
  <si>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</si>
  <si>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</si>
  <si>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</si>
  <si>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</si>
  <si>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</si>
  <si>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</si>
  <si>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</si>
  <si>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</si>
  <si>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</si>
  <si>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</si>
  <si>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</si>
  <si>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</si>
  <si>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</si>
  <si>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>Коэффициенты перехода (пересчета) от базового УНЦ к УНЦ субъектов Российской Федерации</t>
  </si>
  <si>
    <t>км</t>
  </si>
  <si>
    <t xml:space="preserve"> 0,4кВ</t>
  </si>
  <si>
    <t>0,4кВ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</si>
  <si>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</si>
  <si>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</si>
  <si>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Реконстркуция ЛЭП-04кВ г.Агидель ул Мира 5/1 ГК  L= 0,296 км</t>
  </si>
  <si>
    <t>Идентификатор инвестиционного проекта: L_20220213</t>
  </si>
  <si>
    <t>Монтаж КЛ АБбШВ 4*35</t>
  </si>
  <si>
    <t>К3-03-1</t>
  </si>
  <si>
    <t>Прибор учета трехфазный</t>
  </si>
  <si>
    <t>А1-02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</si>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</sst>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6"/>
  <sheetViews>
    <sheetView tabSelected="1" view="pageBreakPreview" zoomScale="98" zoomScaleNormal="75" zoomScaleSheetLayoutView="98" workbookViewId="0">
      <selection activeCell="J6" sqref="J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" style="1" customWidth="1"/>
    <col min="10" max="10" width="11.28515625" style="1" customWidth="1"/>
    <col min="11" max="16384" width="8.85546875" style="1"/>
  </cols>
  <sheetData>
    <row r="2" spans="1:11" x14ac:dyDescent="0.2">
      <c r="B2" s="18" t="s">
        <v>8</v>
      </c>
      <c r="C2" s="18"/>
      <c r="D2" s="18"/>
      <c r="E2" s="18"/>
      <c r="F2" s="18"/>
      <c r="G2" s="18"/>
      <c r="H2" s="18"/>
    </row>
    <row r="3" spans="1:11" ht="20.45" customHeight="1" x14ac:dyDescent="0.2">
      <c r="B3" s="18" t="s">
        <v>22</v>
      </c>
      <c r="C3" s="18"/>
      <c r="D3" s="18"/>
      <c r="E3" s="18"/>
      <c r="F3" s="18"/>
      <c r="G3" s="18"/>
      <c r="H3" s="18"/>
    </row>
    <row r="4" spans="1:11" ht="25.9" customHeight="1" x14ac:dyDescent="0.2">
      <c r="A4" s="20" t="s">
        <v>21</v>
      </c>
      <c r="B4" s="20"/>
      <c r="C4" s="20"/>
      <c r="D4" s="20"/>
      <c r="E4" s="20"/>
      <c r="F4" s="20"/>
      <c r="G4" s="20"/>
      <c r="H4" s="20"/>
      <c r="I4" s="20"/>
      <c r="J4" s="20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15</v>
      </c>
      <c r="H6" s="3" t="s">
        <v>9</v>
      </c>
      <c r="I6" s="2" t="s">
        <v>6</v>
      </c>
      <c r="J6" s="3" t="s">
        <v>30</v>
      </c>
      <c r="K6" s="12" t="s">
        <v>20</v>
      </c>
    </row>
    <row r="7" spans="1:11" ht="73.150000000000006" customHeight="1" x14ac:dyDescent="0.2">
      <c r="A7" s="2">
        <v>1</v>
      </c>
      <c r="B7" s="3" t="s">
        <v>11</v>
      </c>
      <c r="C7" s="3" t="s">
        <v>17</v>
      </c>
      <c r="D7" s="2">
        <v>0.29599999999999999</v>
      </c>
      <c r="E7" s="9" t="s">
        <v>12</v>
      </c>
      <c r="F7" s="3">
        <v>611</v>
      </c>
      <c r="G7" s="3"/>
      <c r="H7" s="7">
        <f>D7*F7</f>
        <v>180.85599999999999</v>
      </c>
      <c r="I7" s="17">
        <f>1.0426*1.0304*1.0491*1.0834</f>
        <v>1.2210383065310972</v>
      </c>
      <c r="J7" s="5">
        <f>H7*I7</f>
        <v>220.83210396598813</v>
      </c>
      <c r="K7" s="11"/>
    </row>
    <row r="8" spans="1:11" ht="73.150000000000006" customHeight="1" x14ac:dyDescent="0.2">
      <c r="A8" s="2">
        <v>2</v>
      </c>
      <c r="B8" s="10" t="s">
        <v>13</v>
      </c>
      <c r="C8" s="3" t="s">
        <v>16</v>
      </c>
      <c r="D8" s="2">
        <v>0.29599999999999999</v>
      </c>
      <c r="E8" s="3" t="s">
        <v>14</v>
      </c>
      <c r="F8" s="3">
        <v>1428</v>
      </c>
      <c r="G8" s="3"/>
      <c r="H8" s="7">
        <f t="shared" ref="H8" si="0">D8*F8</f>
        <v>422.68799999999999</v>
      </c>
      <c r="I8" s="17">
        <f t="shared" ref="I8:I11" si="1">1.0426*1.0304*1.0491*1.0834</f>
        <v>1.2210383065310972</v>
      </c>
      <c r="J8" s="5">
        <f t="shared" ref="J8:J10" si="2">H8*I8</f>
        <v>516.11823971101637</v>
      </c>
      <c r="K8" s="11"/>
    </row>
    <row r="9" spans="1:11" ht="73.150000000000006" customHeight="1" x14ac:dyDescent="0.2">
      <c r="A9" s="2">
        <v>3</v>
      </c>
      <c r="B9" s="2" t="s">
        <v>23</v>
      </c>
      <c r="C9" s="3" t="s">
        <v>18</v>
      </c>
      <c r="D9" s="2">
        <v>0.29599999999999999</v>
      </c>
      <c r="E9" s="3" t="s">
        <v>24</v>
      </c>
      <c r="F9" s="3">
        <v>340</v>
      </c>
      <c r="G9" s="3">
        <v>1.02</v>
      </c>
      <c r="H9" s="7">
        <f t="shared" ref="H9:H10" si="3">D9*F9*G9</f>
        <v>102.6528</v>
      </c>
      <c r="I9" s="17">
        <f t="shared" si="1"/>
        <v>1.2210383065310972</v>
      </c>
      <c r="J9" s="5">
        <f t="shared" si="2"/>
        <v>125.34300107267542</v>
      </c>
      <c r="K9" s="11"/>
    </row>
    <row r="10" spans="1:11" ht="73.150000000000006" customHeight="1" x14ac:dyDescent="0.2">
      <c r="A10" s="2">
        <v>2</v>
      </c>
      <c r="B10" s="13" t="s">
        <v>25</v>
      </c>
      <c r="C10" s="14">
        <v>0.38</v>
      </c>
      <c r="D10" s="14">
        <v>1</v>
      </c>
      <c r="E10" s="14" t="s">
        <v>26</v>
      </c>
      <c r="F10" s="14">
        <v>24</v>
      </c>
      <c r="G10" s="14">
        <v>1</v>
      </c>
      <c r="H10" s="15">
        <f t="shared" si="3"/>
        <v>24</v>
      </c>
      <c r="I10" s="17">
        <f t="shared" si="1"/>
        <v>1.2210383065310972</v>
      </c>
      <c r="J10" s="16">
        <f t="shared" si="2"/>
        <v>29.304919356746332</v>
      </c>
      <c r="K10" s="3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17">
        <f t="shared" si="1"/>
        <v>1.2210383065310972</v>
      </c>
      <c r="J11" s="5">
        <f>SUM(J7:J10)</f>
        <v>891.59826410642631</v>
      </c>
      <c r="K11" s="4">
        <v>244.68</v>
      </c>
    </row>
    <row r="12" spans="1:11" ht="13.15" customHeight="1" x14ac:dyDescent="0.2">
      <c r="A12" s="6" t="s">
        <v>7</v>
      </c>
    </row>
    <row r="13" spans="1:11" ht="25.15" customHeight="1" x14ac:dyDescent="0.2">
      <c r="A13" s="19" t="s">
        <v>19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1" x14ac:dyDescent="0.2">
      <c r="A14" s="1" t="s">
        <v>27</v>
      </c>
    </row>
    <row r="15" spans="1:11" x14ac:dyDescent="0.2">
      <c r="A15" s="1" t="s">
        <v>28</v>
      </c>
    </row>
    <row r="16" spans="1:11" x14ac:dyDescent="0.2">
      <c r="A16" s="1" t="s">
        <v>29</v>
      </c>
    </row>
  </sheetData>
  <mergeCells count="4">
    <mergeCell ref="B2:H2"/>
    <mergeCell ref="B3:H3"/>
    <mergeCell ref="A13:J13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2022-09-08T05:35:25Z</dcterms:modified>
</cp:coreProperties>
</file>